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Agua Potable\Escuela 9 - Las Piedras Catalán\"/>
    </mc:Choice>
  </mc:AlternateContent>
  <xr:revisionPtr revIDLastSave="0" documentId="13_ncr:1_{D526F7F9-2BD0-4D70-A5EA-0B123F11FB89}" xr6:coauthVersionLast="47" xr6:coauthVersionMax="47" xr10:uidLastSave="{00000000-0000-0000-0000-000000000000}"/>
  <bookViews>
    <workbookView xWindow="-120" yWindow="-120" windowWidth="20640" windowHeight="11310" xr2:uid="{00000000-000D-0000-FFFF-FFFF00000000}"/>
  </bookViews>
  <sheets>
    <sheet name="Table 1" sheetId="1" r:id="rId1"/>
  </sheets>
  <definedNames>
    <definedName name="_xlnm.Print_Area" localSheetId="0">'Table 1'!$A$1:$G$47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9" i="1" s="1"/>
  <c r="C43" i="1"/>
  <c r="F25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8" i="1"/>
  <c r="F7" i="1"/>
  <c r="G6" i="1" l="1"/>
  <c r="G23" i="1"/>
  <c r="C29" i="1" l="1"/>
  <c r="C30" i="1" s="1"/>
  <c r="C33" i="1" l="1"/>
  <c r="C31" i="1"/>
  <c r="C40" i="1"/>
  <c r="C34" i="1"/>
  <c r="C35" i="1" s="1"/>
  <c r="C37" i="1" l="1"/>
  <c r="C44" i="1"/>
  <c r="C45" i="1" s="1"/>
  <c r="C41" i="1"/>
</calcChain>
</file>

<file path=xl/sharedStrings.xml><?xml version="1.0" encoding="utf-8"?>
<sst xmlns="http://schemas.openxmlformats.org/spreadsheetml/2006/main" count="85" uniqueCount="64">
  <si>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</si>
  <si>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</si>
  <si>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</si>
  <si>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</si>
  <si>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</si>
  <si>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</si>
  <si>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</si>
  <si>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</si>
  <si>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</si>
  <si>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</si>
  <si>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</si>
  <si>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</si>
  <si>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</si>
  <si>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</si>
  <si>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</si>
  <si>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</si>
  <si>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</si>
  <si>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</si>
  <si>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</si>
  <si>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</si>
  <si>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</si>
  <si>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</si>
  <si>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ANALISIS de agua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</si>
  <si>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</si>
  <si>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</si>
  <si>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</si>
  <si>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</si>
  <si>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</si>
  <si>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</si>
  <si>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</si>
  <si>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</si>
  <si>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</si>
  <si>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</si>
  <si>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</si>
  <si>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</si>
  <si>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</si>
  <si>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</si>
  <si>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</si>
  <si>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</si>
  <si>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</si>
  <si>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</si>
  <si>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</si>
  <si>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</si>
  <si>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</si>
  <si>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</si>
  <si>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</si>
  <si>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</si>
  <si>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</si>
  <si>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</si>
  <si>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</si>
  <si>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</si>
  <si>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</si>
  <si>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</si>
  <si>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</si>
  <si>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</si>
  <si>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</si>
  <si>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</si>
  <si>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</si>
  <si>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</si>
  <si>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Limpieza y reparación de caseta</t>
  </si>
  <si>
    <t>LIMPIEZA Y REPARACION DE CASETA</t>
  </si>
  <si>
    <t>SUSTITUCION DE TANQUE DE AGUA</t>
  </si>
  <si>
    <t>Sustitución de tanque de agua</t>
  </si>
  <si>
    <r>
      <rPr>
        <b/>
        <sz val="18"/>
        <color rgb="FFFFFFFF"/>
        <rFont val="Arial"/>
        <family val="2"/>
      </rPr>
      <t xml:space="preserve">ESCUELA Nº 9, DEPARTAMENTO: ARTIGAS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</si>
</sst>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8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0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17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topLeftCell="A10" zoomScale="71" zoomScaleNormal="71" workbookViewId="0">
      <selection activeCell="G38" sqref="G38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69"/>
      <c r="B1" s="70"/>
      <c r="C1" s="70"/>
      <c r="D1" s="70"/>
      <c r="E1" s="70"/>
      <c r="F1" s="70"/>
      <c r="G1" s="71"/>
    </row>
    <row r="2" spans="1:7" ht="60.75" customHeight="1">
      <c r="A2" s="72" t="s">
        <v>63</v>
      </c>
      <c r="B2" s="73"/>
      <c r="C2" s="73"/>
      <c r="D2" s="73"/>
      <c r="E2" s="73"/>
      <c r="F2" s="73"/>
      <c r="G2" s="74"/>
    </row>
    <row r="3" spans="1:7" ht="30" customHeight="1">
      <c r="A3" s="75" t="s">
        <v>57</v>
      </c>
      <c r="B3" s="76"/>
      <c r="C3" s="77" t="s">
        <v>0</v>
      </c>
      <c r="D3" s="78"/>
      <c r="E3" s="1"/>
      <c r="F3" s="1"/>
      <c r="G3" s="20" t="s">
        <v>1</v>
      </c>
    </row>
    <row r="4" spans="1:7" ht="49.5" customHeight="1">
      <c r="A4" s="75" t="s">
        <v>58</v>
      </c>
      <c r="B4" s="79"/>
      <c r="C4" s="77" t="s">
        <v>2</v>
      </c>
      <c r="D4" s="78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55</v>
      </c>
      <c r="C6" s="22"/>
      <c r="D6" s="22"/>
      <c r="E6" s="22"/>
      <c r="F6" s="22"/>
      <c r="G6" s="25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8"/>
      <c r="F7" s="24">
        <f>D7*E7</f>
        <v>0</v>
      </c>
      <c r="G7" s="26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8"/>
      <c r="F8" s="24">
        <f>D8*E8</f>
        <v>0</v>
      </c>
      <c r="G8" s="26"/>
    </row>
    <row r="9" spans="1:7" ht="24.95" customHeight="1">
      <c r="A9" s="3">
        <v>2</v>
      </c>
      <c r="B9" s="4" t="s">
        <v>22</v>
      </c>
      <c r="C9" s="68"/>
      <c r="D9" s="68"/>
      <c r="E9" s="66"/>
      <c r="F9" s="66"/>
      <c r="G9" s="27">
        <f>F10</f>
        <v>0</v>
      </c>
    </row>
    <row r="10" spans="1:7" ht="24.95" customHeight="1">
      <c r="A10" s="9">
        <v>2.1</v>
      </c>
      <c r="B10" s="10" t="s">
        <v>21</v>
      </c>
      <c r="C10" s="11" t="s">
        <v>11</v>
      </c>
      <c r="D10" s="11" t="s">
        <v>12</v>
      </c>
      <c r="E10" s="8"/>
      <c r="F10" s="24">
        <f>D10*E10</f>
        <v>0</v>
      </c>
      <c r="G10" s="28"/>
    </row>
    <row r="11" spans="1:7" ht="24.95" customHeight="1">
      <c r="A11" s="3">
        <v>3</v>
      </c>
      <c r="B11" s="15" t="s">
        <v>23</v>
      </c>
      <c r="C11" s="67"/>
      <c r="D11" s="67"/>
      <c r="E11" s="5"/>
      <c r="F11" s="5"/>
      <c r="G11" s="29">
        <f>F12</f>
        <v>0</v>
      </c>
    </row>
    <row r="12" spans="1:7" ht="24.95" customHeight="1">
      <c r="A12" s="9">
        <v>3.1</v>
      </c>
      <c r="B12" s="10" t="s">
        <v>56</v>
      </c>
      <c r="C12" s="11" t="s">
        <v>11</v>
      </c>
      <c r="D12" s="11" t="s">
        <v>12</v>
      </c>
      <c r="E12" s="8"/>
      <c r="F12" s="24">
        <f>D12*E12</f>
        <v>0</v>
      </c>
      <c r="G12" s="28"/>
    </row>
    <row r="13" spans="1:7" ht="24.95" customHeight="1">
      <c r="A13" s="3">
        <v>4</v>
      </c>
      <c r="B13" s="15" t="s">
        <v>60</v>
      </c>
      <c r="C13" s="67"/>
      <c r="D13" s="67"/>
      <c r="E13" s="5"/>
      <c r="F13" s="5"/>
      <c r="G13" s="29">
        <f>F14</f>
        <v>0</v>
      </c>
    </row>
    <row r="14" spans="1:7" ht="24.95" customHeight="1">
      <c r="A14" s="9">
        <v>4.0999999999999996</v>
      </c>
      <c r="B14" s="10" t="s">
        <v>59</v>
      </c>
      <c r="C14" s="11" t="s">
        <v>11</v>
      </c>
      <c r="D14" s="11" t="s">
        <v>12</v>
      </c>
      <c r="E14" s="8"/>
      <c r="F14" s="24">
        <f>D14*E14</f>
        <v>0</v>
      </c>
      <c r="G14" s="28"/>
    </row>
    <row r="15" spans="1:7" ht="24.95" customHeight="1">
      <c r="A15" s="3">
        <v>5</v>
      </c>
      <c r="B15" s="15" t="s">
        <v>61</v>
      </c>
      <c r="C15" s="67"/>
      <c r="D15" s="67"/>
      <c r="E15" s="5"/>
      <c r="F15" s="5"/>
      <c r="G15" s="29">
        <f>F16</f>
        <v>0</v>
      </c>
    </row>
    <row r="16" spans="1:7" ht="24.95" customHeight="1">
      <c r="A16" s="9">
        <v>5.0999999999999996</v>
      </c>
      <c r="B16" s="10" t="s">
        <v>62</v>
      </c>
      <c r="C16" s="11" t="s">
        <v>11</v>
      </c>
      <c r="D16" s="11" t="s">
        <v>12</v>
      </c>
      <c r="E16" s="8"/>
      <c r="F16" s="24">
        <f>D16*E16</f>
        <v>0</v>
      </c>
      <c r="G16" s="28"/>
    </row>
    <row r="17" spans="1:7" ht="24.95" customHeight="1">
      <c r="A17" s="3">
        <v>6</v>
      </c>
      <c r="B17" s="4" t="s">
        <v>14</v>
      </c>
      <c r="C17" s="67"/>
      <c r="D17" s="67"/>
      <c r="E17" s="5"/>
      <c r="F17" s="5"/>
      <c r="G17" s="29">
        <f>F18</f>
        <v>0</v>
      </c>
    </row>
    <row r="18" spans="1:7" ht="24.95" customHeight="1">
      <c r="A18" s="9">
        <v>6.1</v>
      </c>
      <c r="B18" s="13" t="s">
        <v>15</v>
      </c>
      <c r="C18" s="11" t="s">
        <v>11</v>
      </c>
      <c r="D18" s="11" t="s">
        <v>12</v>
      </c>
      <c r="E18" s="8"/>
      <c r="F18" s="24">
        <f>D18*E18</f>
        <v>0</v>
      </c>
      <c r="G18" s="28"/>
    </row>
    <row r="19" spans="1:7" ht="24.95" customHeight="1">
      <c r="A19" s="3">
        <v>7</v>
      </c>
      <c r="B19" s="4" t="s">
        <v>16</v>
      </c>
      <c r="C19" s="67"/>
      <c r="D19" s="67"/>
      <c r="E19" s="5"/>
      <c r="F19" s="5"/>
      <c r="G19" s="29">
        <f>F20</f>
        <v>0</v>
      </c>
    </row>
    <row r="20" spans="1:7" ht="24.95" customHeight="1">
      <c r="A20" s="14">
        <v>7.1</v>
      </c>
      <c r="B20" s="13" t="s">
        <v>17</v>
      </c>
      <c r="C20" s="11" t="s">
        <v>11</v>
      </c>
      <c r="D20" s="11" t="s">
        <v>12</v>
      </c>
      <c r="E20" s="8"/>
      <c r="F20" s="24">
        <f>D20*E20</f>
        <v>0</v>
      </c>
      <c r="G20" s="28"/>
    </row>
    <row r="21" spans="1:7" ht="24.95" customHeight="1">
      <c r="A21" s="18">
        <v>8</v>
      </c>
      <c r="B21" s="17" t="s">
        <v>24</v>
      </c>
      <c r="C21" s="16"/>
      <c r="D21" s="16"/>
      <c r="E21" s="16"/>
      <c r="F21" s="16"/>
      <c r="G21" s="29">
        <f>F22</f>
        <v>0</v>
      </c>
    </row>
    <row r="22" spans="1:7" ht="24.95" customHeight="1">
      <c r="A22" s="9">
        <v>8.1</v>
      </c>
      <c r="B22" s="13" t="s">
        <v>18</v>
      </c>
      <c r="C22" s="11" t="s">
        <v>11</v>
      </c>
      <c r="D22" s="11" t="s">
        <v>12</v>
      </c>
      <c r="E22" s="8"/>
      <c r="F22" s="24">
        <f>D22*E22</f>
        <v>0</v>
      </c>
      <c r="G22" s="28"/>
    </row>
    <row r="23" spans="1:7" ht="24.95" customHeight="1">
      <c r="A23" s="18">
        <v>9</v>
      </c>
      <c r="B23" s="17" t="s">
        <v>25</v>
      </c>
      <c r="C23" s="16"/>
      <c r="D23" s="16"/>
      <c r="E23" s="16"/>
      <c r="F23" s="16"/>
      <c r="G23" s="25">
        <f>F24+F25</f>
        <v>0</v>
      </c>
    </row>
    <row r="24" spans="1:7" ht="24.95" customHeight="1">
      <c r="A24" s="9">
        <v>9.1</v>
      </c>
      <c r="B24" s="13" t="s">
        <v>19</v>
      </c>
      <c r="C24" s="11" t="s">
        <v>11</v>
      </c>
      <c r="D24" s="11" t="s">
        <v>12</v>
      </c>
      <c r="E24" s="8"/>
      <c r="F24" s="24">
        <f>D24*E24</f>
        <v>0</v>
      </c>
      <c r="G24" s="12"/>
    </row>
    <row r="25" spans="1:7" ht="24.95" customHeight="1" thickBot="1">
      <c r="A25" s="9">
        <v>9.1999999999999993</v>
      </c>
      <c r="B25" s="13" t="s">
        <v>20</v>
      </c>
      <c r="C25" s="11" t="s">
        <v>11</v>
      </c>
      <c r="D25" s="11" t="s">
        <v>12</v>
      </c>
      <c r="E25" s="8"/>
      <c r="F25" s="24">
        <f>D25*E25</f>
        <v>0</v>
      </c>
      <c r="G25" s="12"/>
    </row>
    <row r="26" spans="1:7" ht="24.95" customHeight="1" thickBot="1">
      <c r="F26" s="30" t="s">
        <v>54</v>
      </c>
      <c r="G26" s="31"/>
    </row>
    <row r="28" spans="1:7" ht="20.100000000000001" customHeight="1" thickBot="1">
      <c r="A28" s="65" t="s">
        <v>26</v>
      </c>
      <c r="B28" s="65"/>
      <c r="C28" s="19"/>
    </row>
    <row r="29" spans="1:7" ht="20.100000000000001" customHeight="1">
      <c r="A29" s="32" t="s">
        <v>27</v>
      </c>
      <c r="B29" s="33" t="s">
        <v>28</v>
      </c>
      <c r="C29" s="34">
        <f>G26</f>
        <v>0</v>
      </c>
    </row>
    <row r="30" spans="1:7" ht="20.100000000000001" customHeight="1">
      <c r="A30" s="35" t="s">
        <v>29</v>
      </c>
      <c r="B30" s="36" t="s">
        <v>53</v>
      </c>
      <c r="C30" s="37">
        <f>C29*0.1</f>
        <v>0</v>
      </c>
    </row>
    <row r="31" spans="1:7" ht="20.100000000000001" customHeight="1">
      <c r="A31" s="35" t="s">
        <v>30</v>
      </c>
      <c r="B31" s="38" t="s">
        <v>31</v>
      </c>
      <c r="C31" s="39">
        <f>SUM(C29:C30)</f>
        <v>0</v>
      </c>
    </row>
    <row r="32" spans="1:7" ht="20.100000000000001" customHeight="1">
      <c r="A32" s="40"/>
      <c r="B32" s="41"/>
      <c r="C32" s="42"/>
    </row>
    <row r="33" spans="1:3" ht="20.100000000000001" customHeight="1">
      <c r="A33" s="35" t="s">
        <v>32</v>
      </c>
      <c r="B33" s="36" t="s">
        <v>33</v>
      </c>
      <c r="C33" s="43">
        <f>C29*0.22</f>
        <v>0</v>
      </c>
    </row>
    <row r="34" spans="1:3" ht="20.100000000000001" customHeight="1">
      <c r="A34" s="35" t="s">
        <v>34</v>
      </c>
      <c r="B34" s="36" t="s">
        <v>35</v>
      </c>
      <c r="C34" s="43">
        <f>C30*0.22</f>
        <v>0</v>
      </c>
    </row>
    <row r="35" spans="1:3" ht="20.100000000000001" customHeight="1">
      <c r="A35" s="44" t="s">
        <v>36</v>
      </c>
      <c r="B35" s="45" t="s">
        <v>37</v>
      </c>
      <c r="C35" s="46">
        <f>SUM(C33:C34)</f>
        <v>0</v>
      </c>
    </row>
    <row r="36" spans="1:3" ht="20.100000000000001" customHeight="1">
      <c r="A36" s="47"/>
      <c r="B36" s="48"/>
      <c r="C36" s="49"/>
    </row>
    <row r="37" spans="1:3" ht="20.100000000000001" customHeight="1">
      <c r="A37" s="44" t="s">
        <v>38</v>
      </c>
      <c r="B37" s="50" t="s">
        <v>39</v>
      </c>
      <c r="C37" s="51">
        <f>C31+C35</f>
        <v>0</v>
      </c>
    </row>
    <row r="38" spans="1:3" ht="20.100000000000001" customHeight="1">
      <c r="A38" s="52"/>
      <c r="B38" s="53"/>
      <c r="C38" s="54"/>
    </row>
    <row r="39" spans="1:3" ht="20.100000000000001" customHeight="1">
      <c r="A39" s="35" t="s">
        <v>40</v>
      </c>
      <c r="B39" s="36" t="s">
        <v>41</v>
      </c>
      <c r="C39" s="37"/>
    </row>
    <row r="40" spans="1:3" ht="20.100000000000001" customHeight="1">
      <c r="A40" s="35" t="s">
        <v>42</v>
      </c>
      <c r="B40" s="36" t="s">
        <v>43</v>
      </c>
      <c r="C40" s="37">
        <f>C30*0.5</f>
        <v>0</v>
      </c>
    </row>
    <row r="41" spans="1:3" ht="20.100000000000001" customHeight="1">
      <c r="A41" s="55"/>
      <c r="B41" s="56" t="s">
        <v>44</v>
      </c>
      <c r="C41" s="57">
        <f>SUM(C39:C40)</f>
        <v>0</v>
      </c>
    </row>
    <row r="42" spans="1:3" ht="20.100000000000001" customHeight="1">
      <c r="A42" s="58"/>
      <c r="B42" s="59"/>
      <c r="C42" s="60"/>
    </row>
    <row r="43" spans="1:3" ht="20.100000000000001" customHeight="1">
      <c r="A43" s="35" t="s">
        <v>45</v>
      </c>
      <c r="B43" s="36" t="s">
        <v>46</v>
      </c>
      <c r="C43" s="37">
        <f>C39*0.6676</f>
        <v>0</v>
      </c>
    </row>
    <row r="44" spans="1:3" ht="20.100000000000001" customHeight="1">
      <c r="A44" s="35" t="s">
        <v>47</v>
      </c>
      <c r="B44" s="36" t="s">
        <v>48</v>
      </c>
      <c r="C44" s="37">
        <f>C40*0.6676</f>
        <v>0</v>
      </c>
    </row>
    <row r="45" spans="1:3" ht="20.100000000000001" customHeight="1">
      <c r="A45" s="35" t="s">
        <v>49</v>
      </c>
      <c r="B45" s="38" t="s">
        <v>50</v>
      </c>
      <c r="C45" s="61">
        <f>SUM(C43:C44)</f>
        <v>0</v>
      </c>
    </row>
    <row r="46" spans="1:3" ht="20.100000000000001" customHeight="1">
      <c r="A46" s="40"/>
      <c r="B46" s="41"/>
      <c r="C46" s="54"/>
    </row>
    <row r="47" spans="1:3" ht="30" customHeight="1" thickBot="1">
      <c r="A47" s="64" t="s">
        <v>51</v>
      </c>
      <c r="B47" s="62" t="s">
        <v>52</v>
      </c>
      <c r="C47" s="63">
        <v>625000</v>
      </c>
    </row>
  </sheetData>
  <mergeCells count="12">
    <mergeCell ref="A1:G1"/>
    <mergeCell ref="A2:G2"/>
    <mergeCell ref="A3:B3"/>
    <mergeCell ref="C3:D3"/>
    <mergeCell ref="A4:B4"/>
    <mergeCell ref="C4:D4"/>
    <mergeCell ref="C9:D9"/>
    <mergeCell ref="C11:D11"/>
    <mergeCell ref="C19:D19"/>
    <mergeCell ref="C13:D13"/>
    <mergeCell ref="C15:D15"/>
    <mergeCell ref="C17:D17"/>
  </mergeCells>
  <phoneticPr fontId="24" type="noConversion"/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9280E6-C525-4257-AC4B-60FE36228D85}"/>
</file>

<file path=customXml/itemProps2.xml><?xml version="1.0" encoding="utf-8"?>
<ds:datastoreItem xmlns:ds="http://schemas.openxmlformats.org/officeDocument/2006/customXml" ds:itemID="{8BAAF8F7-A55B-4F62-A92A-1364F63D7EC2}"/>
</file>

<file path=customXml/itemProps3.xml><?xml version="1.0" encoding="utf-8"?>
<ds:datastoreItem xmlns:ds="http://schemas.openxmlformats.org/officeDocument/2006/customXml" ds:itemID="{CEEAEB29-8838-4281-BBF6-09F18D6302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2021-11-05T18:56:26Z</cp:lastPrinted>
  <dcterms:created xsi:type="dcterms:W3CDTF">2021-11-04T19:43:36Z</dcterms:created>
  <dcterms:modified xsi:type="dcterms:W3CDTF">2021-11-19T21:05:24Z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